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tefano\Desktop\"/>
    </mc:Choice>
  </mc:AlternateContent>
  <xr:revisionPtr revIDLastSave="0" documentId="8_{F4606E66-4302-4D0D-B77E-1A8A62B5882E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1. Balance simple" sheetId="2" r:id="rId1"/>
    <sheet name="2. Resultados simple" sheetId="3" r:id="rId2"/>
    <sheet name="3. Flujo simpl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" l="1"/>
  <c r="B24" i="2" s="1"/>
  <c r="E16" i="4"/>
  <c r="D16" i="4"/>
  <c r="C16" i="4"/>
  <c r="B16" i="4"/>
  <c r="F15" i="4"/>
  <c r="F14" i="4"/>
  <c r="F13" i="4"/>
  <c r="F12" i="4"/>
  <c r="F11" i="4"/>
  <c r="E9" i="4"/>
  <c r="E17" i="4" s="1"/>
  <c r="E18" i="4" s="1"/>
  <c r="D9" i="4"/>
  <c r="D17" i="4" s="1"/>
  <c r="D18" i="4" s="1"/>
  <c r="C9" i="4"/>
  <c r="C17" i="4" s="1"/>
  <c r="C18" i="4" s="1"/>
  <c r="B9" i="4"/>
  <c r="F8" i="4"/>
  <c r="F7" i="4"/>
  <c r="F6" i="4"/>
  <c r="F4" i="4"/>
  <c r="E25" i="3"/>
  <c r="D22" i="3"/>
  <c r="C22" i="3"/>
  <c r="B22" i="3"/>
  <c r="E21" i="3"/>
  <c r="E20" i="3"/>
  <c r="E19" i="3"/>
  <c r="E18" i="3"/>
  <c r="E17" i="3"/>
  <c r="D14" i="3"/>
  <c r="D15" i="3" s="1"/>
  <c r="D23" i="3" s="1"/>
  <c r="D26" i="3" s="1"/>
  <c r="C14" i="3"/>
  <c r="B14" i="3"/>
  <c r="E13" i="3"/>
  <c r="E12" i="3"/>
  <c r="E11" i="3"/>
  <c r="D9" i="3"/>
  <c r="C9" i="3"/>
  <c r="C15" i="3" s="1"/>
  <c r="C23" i="3" s="1"/>
  <c r="C26" i="3" s="1"/>
  <c r="B9" i="3"/>
  <c r="E8" i="3"/>
  <c r="E7" i="3"/>
  <c r="E6" i="3"/>
  <c r="C22" i="2"/>
  <c r="B22" i="2"/>
  <c r="B18" i="2"/>
  <c r="B23" i="2" s="1"/>
  <c r="C16" i="2"/>
  <c r="C18" i="2" s="1"/>
  <c r="C23" i="2" s="1"/>
  <c r="B16" i="2"/>
  <c r="C9" i="2"/>
  <c r="C11" i="2" s="1"/>
  <c r="B9" i="2"/>
  <c r="B15" i="3" l="1"/>
  <c r="B23" i="3" s="1"/>
  <c r="B17" i="4"/>
  <c r="F16" i="4"/>
  <c r="E14" i="3"/>
  <c r="E22" i="3"/>
  <c r="E15" i="3"/>
  <c r="D27" i="3"/>
  <c r="D28" i="3" s="1"/>
  <c r="D29" i="3" s="1"/>
  <c r="C27" i="3"/>
  <c r="C28" i="3" s="1"/>
  <c r="C29" i="3" s="1"/>
  <c r="C24" i="2"/>
  <c r="F17" i="4"/>
  <c r="B18" i="4"/>
  <c r="F18" i="4" s="1"/>
  <c r="F9" i="4"/>
  <c r="E9" i="3"/>
  <c r="E23" i="3" l="1"/>
  <c r="B26" i="3"/>
  <c r="E26" i="3" l="1"/>
  <c r="B27" i="3"/>
  <c r="E27" i="3" s="1"/>
  <c r="B28" i="3" l="1"/>
  <c r="E28" i="3" l="1"/>
  <c r="B29" i="3"/>
  <c r="E29" i="3" s="1"/>
</calcChain>
</file>

<file path=xl/sharedStrings.xml><?xml version="1.0" encoding="utf-8"?>
<sst xmlns="http://schemas.openxmlformats.org/spreadsheetml/2006/main" count="85" uniqueCount="78">
  <si>
    <t>Balance General</t>
  </si>
  <si>
    <t>Concepto</t>
  </si>
  <si>
    <t>Mes anterior ($)</t>
  </si>
  <si>
    <t>Mes actual ($)</t>
  </si>
  <si>
    <t>ACTIVOS</t>
  </si>
  <si>
    <t>Caja y bancos</t>
  </si>
  <si>
    <t>Cuentas por cobrar</t>
  </si>
  <si>
    <t>Inventario</t>
  </si>
  <si>
    <t>Otros activos corrientes</t>
  </si>
  <si>
    <t>Total activos corrientes</t>
  </si>
  <si>
    <t>Activos fijos netos</t>
  </si>
  <si>
    <t>Total activos</t>
  </si>
  <si>
    <t>PASIVOS</t>
  </si>
  <si>
    <t>Proveedores</t>
  </si>
  <si>
    <t>Deudas a corto plazo</t>
  </si>
  <si>
    <t>Impuestos / obligaciones por pagar</t>
  </si>
  <si>
    <t>Total pasivos corrientes</t>
  </si>
  <si>
    <t>Deudas a largo plazo</t>
  </si>
  <si>
    <t>Total pasivos</t>
  </si>
  <si>
    <t>PATRIMONIO</t>
  </si>
  <si>
    <t>Capital aportado</t>
  </si>
  <si>
    <t>Utilidades retenidas</t>
  </si>
  <si>
    <t>Total patrimonio</t>
  </si>
  <si>
    <t>Pasivos + patrimonio</t>
  </si>
  <si>
    <t>¿Cuadra?</t>
  </si>
  <si>
    <t>Para que esta tabla esté correcta, el total de activos debe ser igual a la suma de pasivos más patrimonio. En simple: todo lo que el taller tiene debe coincidir con lo que debe y con lo que realmente le pertenece al dueño. Si no cuadra, falta un dato, hay un valor mal puesto o algo está en la categoría equivocada.</t>
  </si>
  <si>
    <t>Estado de Resultados</t>
  </si>
  <si>
    <t>Tasa de impuesto estimada</t>
  </si>
  <si>
    <t>Mes 1 ($)</t>
  </si>
  <si>
    <t>Mes 2 ($)</t>
  </si>
  <si>
    <t>Mes 3 ($)</t>
  </si>
  <si>
    <t>Promedio ($)</t>
  </si>
  <si>
    <t>INGRESOS</t>
  </si>
  <si>
    <t>Ventas de servicios</t>
  </si>
  <si>
    <t>Ventas de repuestos</t>
  </si>
  <si>
    <t>Otros ingresos</t>
  </si>
  <si>
    <t>Total ingresos</t>
  </si>
  <si>
    <t>COSTOS DIRECTOS</t>
  </si>
  <si>
    <t>Costo de repuestos</t>
  </si>
  <si>
    <t>Mano de obra directa</t>
  </si>
  <si>
    <t>Otros costos directos</t>
  </si>
  <si>
    <t>Total costos directos</t>
  </si>
  <si>
    <t>Utilidad bruta</t>
  </si>
  <si>
    <t>GASTOS OPERATIVOS</t>
  </si>
  <si>
    <t>Arriendo</t>
  </si>
  <si>
    <t>Servicios básicos e internet</t>
  </si>
  <si>
    <t>Sueldos administrativos</t>
  </si>
  <si>
    <t>Marketing y ventas</t>
  </si>
  <si>
    <t>Otros gastos operativos</t>
  </si>
  <si>
    <t>Total gastos operativos</t>
  </si>
  <si>
    <t>Utilidad operativa</t>
  </si>
  <si>
    <t>GASTOS FINANCIEROS</t>
  </si>
  <si>
    <t>Intereses</t>
  </si>
  <si>
    <t>Utilidad antes de impuesto</t>
  </si>
  <si>
    <t>Impuesto estimado</t>
  </si>
  <si>
    <t>Utilidad neta</t>
  </si>
  <si>
    <t>Margen neto %</t>
  </si>
  <si>
    <t>Flujo de Caja</t>
  </si>
  <si>
    <t>Mes 4 ($)</t>
  </si>
  <si>
    <t>Saldo inicial</t>
  </si>
  <si>
    <t>ENTRADAS</t>
  </si>
  <si>
    <t>Cobros de servicios y repuestos</t>
  </si>
  <si>
    <t>Cobro de cuentas por cobrar</t>
  </si>
  <si>
    <t>Préstamos / otros ingresos</t>
  </si>
  <si>
    <t>Total entradas</t>
  </si>
  <si>
    <t>SALIDAS</t>
  </si>
  <si>
    <t>Pago a proveedores</t>
  </si>
  <si>
    <t>Sueldos</t>
  </si>
  <si>
    <t>Arriendo y servicios</t>
  </si>
  <si>
    <t>Deuda e intereses</t>
  </si>
  <si>
    <t>Otros gastos / inversión</t>
  </si>
  <si>
    <t>Total salidas</t>
  </si>
  <si>
    <t>Flujo neto</t>
  </si>
  <si>
    <t>Saldo final</t>
  </si>
  <si>
    <t>Cómo usar este balance</t>
  </si>
  <si>
    <t>Cómo leer esta tabla</t>
  </si>
  <si>
    <t>Llene las ventas, costos, gastos e intereses de cada mes. La tabla calcula sola la utilidad bruta, utilidad operativa, utilidad neta y margen neto. Si las filas de utilidad están en verde, el negocio está ganando dinero; si alguna se pone roja, esa parte del taller está perdiendo dinero y hay que revisar ventas, costos o gastos.</t>
  </si>
  <si>
    <t>Llene el saldo inicial del primer mes, los cobros que entran y los pagos que salen. La tabla calcula sola el flujo neto y el saldo final de cada mes. Si flujo neto y saldo final están en verde, el efectivo va sano; si se ponen rojos, está saliendo más dinero del que entra y hay que corregir rápido.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</si>
</sst>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&quot;$&quot;#,##0;[Red]\-&quot;$&quot;#,##0;"/>
    <numFmt numFmtId="167" formatCode="0.0%;[Red]\-0.0%;"/>
  </numFmts>
  <fonts count="7">
    <font>
      <sz val="11"/>
      <name val="Carlito"/>
    </font>
    <font>
      <b/>
      <sz val="11"/>
      <color rgb="FFFFFFFF"/>
      <name val="Carlito"/>
    </font>
    <font>
      <sz val="11"/>
      <color rgb="FFE5E7EB"/>
      <name val="Carlito"/>
    </font>
    <font>
      <b/>
      <sz val="12"/>
      <color rgb="FFFFFFFF"/>
      <name val="Carlito"/>
    </font>
    <font>
      <sz val="11"/>
      <color theme="0"/>
      <name val="Carlito"/>
    </font>
    <font>
      <b/>
      <sz val="24"/>
      <color rgb="FF05AAFE"/>
      <name val="Carlito"/>
    </font>
    <font>
      <b/>
      <sz val="24"/>
      <color rgb="FFFFFFFF"/>
      <name val="Carlito"/>
    </font>
  </fonts>
  <fills count="11">
    <fill>
      <patternFill patternType="none"/>
    </fill>
    <fill>
      <patternFill patternType="gray125"/>
    </fill>
    <fill>
      <patternFill patternType="solid">
        <fgColor rgb="FF0599E6"/>
      </patternFill>
    </fill>
    <fill>
      <patternFill patternType="solid">
        <fgColor rgb="FF0F172A"/>
      </patternFill>
    </fill>
    <fill>
      <patternFill patternType="solid">
        <fgColor rgb="FF0A192F"/>
      </patternFill>
    </fill>
    <fill>
      <patternFill patternType="solid">
        <fgColor rgb="FF16A34A"/>
      </patternFill>
    </fill>
    <fill>
      <patternFill patternType="solid">
        <fgColor rgb="FF131F32"/>
      </patternFill>
    </fill>
    <fill>
      <patternFill patternType="solid">
        <fgColor rgb="FF182A46"/>
      </patternFill>
    </fill>
    <fill>
      <patternFill patternType="solid">
        <fgColor rgb="FF1B365D"/>
      </patternFill>
    </fill>
    <fill>
      <patternFill patternType="solid">
        <fgColor rgb="FF152A45"/>
      </patternFill>
    </fill>
    <fill>
      <patternFill patternType="solid">
        <fgColor rgb="FF0F172A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21334D"/>
      </left>
      <right style="thin">
        <color rgb="FF21334D"/>
      </right>
      <top style="thin">
        <color rgb="FF21334D"/>
      </top>
      <bottom style="thin">
        <color rgb="FF21334D"/>
      </bottom>
      <diagonal/>
    </border>
    <border>
      <left style="medium">
        <color rgb="FF3E5678"/>
      </left>
      <right style="medium">
        <color rgb="FF3E5678"/>
      </right>
      <top style="medium">
        <color rgb="FF3E5678"/>
      </top>
      <bottom style="medium">
        <color rgb="FF3E5678"/>
      </bottom>
      <diagonal/>
    </border>
    <border>
      <left style="medium">
        <color rgb="FF38567F"/>
      </left>
      <right style="medium">
        <color rgb="FF38567F"/>
      </right>
      <top style="medium">
        <color rgb="FF38567F"/>
      </top>
      <bottom style="medium">
        <color rgb="FF38567F"/>
      </bottom>
      <diagonal/>
    </border>
    <border>
      <left style="medium">
        <color rgb="FF1E7A3E"/>
      </left>
      <right style="medium">
        <color rgb="FF1E7A3E"/>
      </right>
      <top style="medium">
        <color rgb="FF1E7A3E"/>
      </top>
      <bottom style="medium">
        <color rgb="FF1E7A3E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rgb="FF21334D"/>
      </left>
      <right style="thin">
        <color rgb="FF21334D"/>
      </right>
      <top/>
      <bottom style="thin">
        <color rgb="FF21334D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/>
      <right style="thin">
        <color theme="7"/>
      </right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medium">
        <color rgb="FF3E5678"/>
      </left>
      <right/>
      <top style="medium">
        <color rgb="FF3E5678"/>
      </top>
      <bottom style="medium">
        <color rgb="FF3E5678"/>
      </bottom>
      <diagonal/>
    </border>
    <border>
      <left style="thin">
        <color rgb="FF21334D"/>
      </left>
      <right/>
      <top style="thin">
        <color rgb="FF21334D"/>
      </top>
      <bottom style="thin">
        <color rgb="FF21334D"/>
      </bottom>
      <diagonal/>
    </border>
    <border>
      <left style="medium">
        <color rgb="FF38567F"/>
      </left>
      <right/>
      <top style="medium">
        <color rgb="FF38567F"/>
      </top>
      <bottom style="medium">
        <color rgb="FF38567F"/>
      </bottom>
      <diagonal/>
    </border>
    <border>
      <left style="medium">
        <color rgb="FF1E7A3E"/>
      </left>
      <right/>
      <top style="medium">
        <color rgb="FF1E7A3E"/>
      </top>
      <bottom style="medium">
        <color rgb="FF1E7A3E"/>
      </bottom>
      <diagonal/>
    </border>
    <border>
      <left style="thin">
        <color rgb="FF21334D"/>
      </left>
      <right/>
      <top/>
      <bottom style="thin">
        <color rgb="FF21334D"/>
      </bottom>
      <diagonal/>
    </border>
    <border>
      <left style="medium">
        <color rgb="FF3E5678"/>
      </left>
      <right/>
      <top style="medium">
        <color rgb="FF3E5678"/>
      </top>
      <bottom/>
      <diagonal/>
    </border>
    <border>
      <left style="medium">
        <color rgb="FF3E5678"/>
      </left>
      <right/>
      <top/>
      <bottom style="medium">
        <color rgb="FF3E5678"/>
      </bottom>
      <diagonal/>
    </border>
    <border>
      <left style="thin">
        <color rgb="FF21334D"/>
      </left>
      <right style="thin">
        <color rgb="FF21334D"/>
      </right>
      <top style="medium">
        <color rgb="FF3E5678"/>
      </top>
      <bottom style="thin">
        <color rgb="FF21334D"/>
      </bottom>
      <diagonal/>
    </border>
    <border>
      <left style="medium">
        <color rgb="FF3E5678"/>
      </left>
      <right style="thin">
        <color rgb="FF21334D"/>
      </right>
      <top style="medium">
        <color rgb="FF3E5678"/>
      </top>
      <bottom style="medium">
        <color rgb="FF3E5678"/>
      </bottom>
      <diagonal/>
    </border>
    <border>
      <left style="thin">
        <color rgb="FF21334D"/>
      </left>
      <right style="thin">
        <color rgb="FF21334D"/>
      </right>
      <top style="thin">
        <color rgb="FF21334D"/>
      </top>
      <bottom style="medium">
        <color rgb="FF38567F"/>
      </bottom>
      <diagonal/>
    </border>
    <border>
      <left style="thin">
        <color rgb="FF21334D"/>
      </left>
      <right style="thin">
        <color rgb="FF21334D"/>
      </right>
      <top style="medium">
        <color rgb="FF38567F"/>
      </top>
      <bottom style="medium">
        <color rgb="FF38567F"/>
      </bottom>
      <diagonal/>
    </border>
    <border>
      <left style="thin">
        <color rgb="FF21334D"/>
      </left>
      <right style="thin">
        <color rgb="FF21334D"/>
      </right>
      <top style="medium">
        <color rgb="FF1E7A3E"/>
      </top>
      <bottom style="medium">
        <color rgb="FF1E7A3E"/>
      </bottom>
      <diagonal/>
    </border>
    <border>
      <left style="thin">
        <color rgb="FF21334D"/>
      </left>
      <right style="thin">
        <color rgb="FF21334D"/>
      </right>
      <top style="medium">
        <color rgb="FF3E5678"/>
      </top>
      <bottom style="medium">
        <color rgb="FF3E5678"/>
      </bottom>
      <diagonal/>
    </border>
    <border>
      <left style="thin">
        <color rgb="FF21334D"/>
      </left>
      <right style="thin">
        <color rgb="FF21334D"/>
      </right>
      <top style="medium">
        <color rgb="FF1E7A3E"/>
      </top>
      <bottom style="thin">
        <color rgb="FF21334D"/>
      </bottom>
      <diagonal/>
    </border>
    <border>
      <left style="medium">
        <color rgb="FF3E5678"/>
      </left>
      <right style="thin">
        <color rgb="FF21334D"/>
      </right>
      <top/>
      <bottom style="medium">
        <color rgb="FF3E5678"/>
      </bottom>
      <diagonal/>
    </border>
    <border>
      <left style="medium">
        <color rgb="FF1E7A3E"/>
      </left>
      <right style="medium">
        <color rgb="FF1E7A3E"/>
      </right>
      <top style="medium">
        <color rgb="FF1E7A3E"/>
      </top>
      <bottom/>
      <diagonal/>
    </border>
    <border>
      <left style="medium">
        <color rgb="FF1E7A3E"/>
      </left>
      <right/>
      <top style="medium">
        <color rgb="FF1E7A3E"/>
      </top>
      <bottom/>
      <diagonal/>
    </border>
    <border>
      <left style="thin">
        <color rgb="FF21334D"/>
      </left>
      <right style="thin">
        <color rgb="FF21334D"/>
      </right>
      <top style="medium">
        <color rgb="FF3E5678"/>
      </top>
      <bottom/>
      <diagonal/>
    </border>
    <border>
      <left style="medium">
        <color rgb="FF3E5678"/>
      </left>
      <right style="medium">
        <color rgb="FF3E5678"/>
      </right>
      <top/>
      <bottom style="medium">
        <color rgb="FF3E5678"/>
      </bottom>
      <diagonal/>
    </border>
    <border>
      <left style="medium">
        <color rgb="FF3E5678"/>
      </left>
      <right style="medium">
        <color rgb="FF3E5678"/>
      </right>
      <top style="medium">
        <color rgb="FF3E5678"/>
      </top>
      <bottom/>
      <diagonal/>
    </border>
    <border>
      <left style="thin">
        <color rgb="FF21334D"/>
      </left>
      <right style="thin">
        <color rgb="FF21334D"/>
      </right>
      <top style="thin">
        <color rgb="FF21334D"/>
      </top>
      <bottom style="medium">
        <color rgb="FF3E5678"/>
      </bottom>
      <diagonal/>
    </border>
    <border>
      <left style="thin">
        <color theme="7"/>
      </left>
      <right style="medium">
        <color rgb="FF0599E6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medium">
        <color rgb="FF0599E6"/>
      </right>
      <top style="thin">
        <color theme="7"/>
      </top>
      <bottom style="medium">
        <color rgb="FF0599E6"/>
      </bottom>
      <diagonal/>
    </border>
    <border>
      <left style="thin">
        <color rgb="FF21334D"/>
      </left>
      <right style="medium">
        <color rgb="FF3E5678"/>
      </right>
      <top style="thin">
        <color rgb="FF21334D"/>
      </top>
      <bottom style="thin">
        <color rgb="FF21334D"/>
      </bottom>
      <diagonal/>
    </border>
    <border>
      <left style="medium">
        <color rgb="FF3E5678"/>
      </left>
      <right style="medium">
        <color rgb="FF3E5678"/>
      </right>
      <top style="thin">
        <color rgb="FF21334D"/>
      </top>
      <bottom style="thin">
        <color rgb="FF21334D"/>
      </bottom>
      <diagonal/>
    </border>
    <border>
      <left style="medium">
        <color rgb="FF3E5678"/>
      </left>
      <right style="thin">
        <color rgb="FF21334D"/>
      </right>
      <top style="thin">
        <color rgb="FF21334D"/>
      </top>
      <bottom style="thin">
        <color rgb="FF21334D"/>
      </bottom>
      <diagonal/>
    </border>
    <border>
      <left style="medium">
        <color rgb="FF1E7A3E"/>
      </left>
      <right/>
      <top/>
      <bottom/>
      <diagonal/>
    </border>
    <border>
      <left style="thin">
        <color rgb="FF21334D"/>
      </left>
      <right style="thin">
        <color rgb="FF21334D"/>
      </right>
      <top style="medium">
        <color rgb="FF38567F"/>
      </top>
      <bottom style="thin">
        <color rgb="FF21334D"/>
      </bottom>
      <diagonal/>
    </border>
    <border>
      <left style="thin">
        <color rgb="FF05AAFE"/>
      </left>
      <right/>
      <top style="thin">
        <color rgb="FF05AAFE"/>
      </top>
      <bottom/>
      <diagonal/>
    </border>
    <border>
      <left/>
      <right/>
      <top style="thin">
        <color rgb="FF05AAFE"/>
      </top>
      <bottom/>
      <diagonal/>
    </border>
    <border>
      <left/>
      <right style="thin">
        <color rgb="FF05AAFE"/>
      </right>
      <top style="thin">
        <color rgb="FF05AAFE"/>
      </top>
      <bottom/>
      <diagonal/>
    </border>
    <border>
      <left style="thin">
        <color rgb="FF05AAFE"/>
      </left>
      <right/>
      <top/>
      <bottom/>
      <diagonal/>
    </border>
    <border>
      <left/>
      <right style="thin">
        <color rgb="FF05AAFE"/>
      </right>
      <top/>
      <bottom/>
      <diagonal/>
    </border>
    <border>
      <left style="thin">
        <color rgb="FF05AAFE"/>
      </left>
      <right/>
      <top/>
      <bottom style="thin">
        <color rgb="FF05AAFE"/>
      </bottom>
      <diagonal/>
    </border>
    <border>
      <left/>
      <right/>
      <top/>
      <bottom style="thin">
        <color rgb="FF05AAFE"/>
      </bottom>
      <diagonal/>
    </border>
    <border>
      <left/>
      <right style="thin">
        <color rgb="FF05AAFE"/>
      </right>
      <top/>
      <bottom style="thin">
        <color rgb="FF05AAFE"/>
      </bottom>
      <diagonal/>
    </border>
    <border>
      <left style="thin">
        <color rgb="FF05AAFE"/>
      </left>
      <right/>
      <top style="thin">
        <color rgb="FF05AAFE"/>
      </top>
      <bottom style="thin">
        <color rgb="FF05AAFE"/>
      </bottom>
      <diagonal/>
    </border>
    <border>
      <left/>
      <right/>
      <top style="thin">
        <color rgb="FF05AAFE"/>
      </top>
      <bottom style="thin">
        <color rgb="FF05AAFE"/>
      </bottom>
      <diagonal/>
    </border>
    <border>
      <left/>
      <right style="thin">
        <color rgb="FF05AAFE"/>
      </right>
      <top style="thin">
        <color rgb="FF05AAFE"/>
      </top>
      <bottom style="thin">
        <color rgb="FF05AAFE"/>
      </bottom>
      <diagonal/>
    </border>
  </borders>
  <cellStyleXfs count="1">
    <xf numFmtId="0" fontId="0" fillId="0" borderId="1"/>
  </cellStyleXfs>
  <cellXfs count="86">
    <xf numFmtId="0" fontId="0" fillId="0" borderId="0" xfId="0" applyBorder="1"/>
    <xf numFmtId="0" fontId="1" fillId="2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right" vertical="center"/>
    </xf>
    <xf numFmtId="0" fontId="1" fillId="8" borderId="4" xfId="0" applyFont="1" applyFill="1" applyBorder="1" applyAlignment="1">
      <alignment horizontal="left" vertical="center"/>
    </xf>
    <xf numFmtId="166" fontId="1" fillId="8" borderId="4" xfId="0" applyNumberFormat="1" applyFont="1" applyFill="1" applyBorder="1" applyAlignment="1">
      <alignment horizontal="right" vertical="center"/>
    </xf>
    <xf numFmtId="166" fontId="1" fillId="7" borderId="3" xfId="0" applyNumberFormat="1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left" vertical="center"/>
    </xf>
    <xf numFmtId="166" fontId="1" fillId="5" borderId="5" xfId="0" applyNumberFormat="1" applyFont="1" applyFill="1" applyBorder="1" applyAlignment="1">
      <alignment horizontal="right" vertical="center"/>
    </xf>
    <xf numFmtId="0" fontId="2" fillId="3" borderId="8" xfId="0" applyFont="1" applyFill="1" applyBorder="1" applyAlignment="1">
      <alignment vertical="center"/>
    </xf>
    <xf numFmtId="0" fontId="2" fillId="10" borderId="2" xfId="0" applyFont="1" applyFill="1" applyBorder="1" applyAlignment="1">
      <alignment vertical="center"/>
    </xf>
    <xf numFmtId="0" fontId="0" fillId="10" borderId="0" xfId="0" applyFill="1" applyBorder="1"/>
    <xf numFmtId="0" fontId="2" fillId="10" borderId="2" xfId="0" applyFont="1" applyFill="1" applyBorder="1" applyAlignment="1">
      <alignment horizontal="left" vertical="center"/>
    </xf>
    <xf numFmtId="9" fontId="2" fillId="10" borderId="2" xfId="0" applyNumberFormat="1" applyFont="1" applyFill="1" applyBorder="1" applyAlignment="1">
      <alignment horizontal="right" vertical="center"/>
    </xf>
    <xf numFmtId="0" fontId="1" fillId="7" borderId="17" xfId="0" applyFont="1" applyFill="1" applyBorder="1" applyAlignment="1">
      <alignment horizontal="right" vertical="center"/>
    </xf>
    <xf numFmtId="166" fontId="2" fillId="3" borderId="18" xfId="0" applyNumberFormat="1" applyFont="1" applyFill="1" applyBorder="1" applyAlignment="1">
      <alignment horizontal="right" vertical="center"/>
    </xf>
    <xf numFmtId="166" fontId="1" fillId="8" borderId="19" xfId="0" applyNumberFormat="1" applyFont="1" applyFill="1" applyBorder="1" applyAlignment="1">
      <alignment horizontal="right" vertical="center"/>
    </xf>
    <xf numFmtId="166" fontId="1" fillId="7" borderId="17" xfId="0" applyNumberFormat="1" applyFont="1" applyFill="1" applyBorder="1" applyAlignment="1">
      <alignment horizontal="right" vertical="center"/>
    </xf>
    <xf numFmtId="166" fontId="1" fillId="5" borderId="20" xfId="0" applyNumberFormat="1" applyFont="1" applyFill="1" applyBorder="1" applyAlignment="1">
      <alignment horizontal="right" vertical="center"/>
    </xf>
    <xf numFmtId="0" fontId="2" fillId="10" borderId="1" xfId="0" applyFont="1" applyFill="1" applyBorder="1" applyAlignment="1">
      <alignment vertical="center"/>
    </xf>
    <xf numFmtId="0" fontId="1" fillId="7" borderId="25" xfId="0" applyFont="1" applyFill="1" applyBorder="1" applyAlignment="1">
      <alignment horizontal="right" vertical="center"/>
    </xf>
    <xf numFmtId="166" fontId="2" fillId="3" borderId="26" xfId="0" applyNumberFormat="1" applyFont="1" applyFill="1" applyBorder="1" applyAlignment="1">
      <alignment horizontal="right" vertical="center"/>
    </xf>
    <xf numFmtId="166" fontId="2" fillId="3" borderId="24" xfId="0" applyNumberFormat="1" applyFont="1" applyFill="1" applyBorder="1" applyAlignment="1">
      <alignment horizontal="right" vertical="center"/>
    </xf>
    <xf numFmtId="0" fontId="2" fillId="3" borderId="21" xfId="0" applyFont="1" applyFill="1" applyBorder="1" applyAlignment="1">
      <alignment vertical="center"/>
    </xf>
    <xf numFmtId="166" fontId="1" fillId="8" borderId="27" xfId="0" applyNumberFormat="1" applyFont="1" applyFill="1" applyBorder="1" applyAlignment="1">
      <alignment horizontal="right" vertical="center"/>
    </xf>
    <xf numFmtId="166" fontId="1" fillId="5" borderId="28" xfId="0" applyNumberFormat="1" applyFont="1" applyFill="1" applyBorder="1" applyAlignment="1">
      <alignment horizontal="right" vertical="center"/>
    </xf>
    <xf numFmtId="166" fontId="1" fillId="7" borderId="29" xfId="0" applyNumberFormat="1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0" fillId="10" borderId="1" xfId="0" applyFill="1" applyBorder="1"/>
    <xf numFmtId="0" fontId="1" fillId="5" borderId="32" xfId="0" applyFont="1" applyFill="1" applyBorder="1" applyAlignment="1">
      <alignment horizontal="left" vertical="center"/>
    </xf>
    <xf numFmtId="167" fontId="1" fillId="5" borderId="32" xfId="0" applyNumberFormat="1" applyFont="1" applyFill="1" applyBorder="1" applyAlignment="1">
      <alignment horizontal="right" vertical="center"/>
    </xf>
    <xf numFmtId="167" fontId="1" fillId="5" borderId="33" xfId="0" applyNumberFormat="1" applyFont="1" applyFill="1" applyBorder="1" applyAlignment="1">
      <alignment horizontal="right" vertical="center"/>
    </xf>
    <xf numFmtId="0" fontId="1" fillId="2" borderId="35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right" vertical="center"/>
    </xf>
    <xf numFmtId="0" fontId="2" fillId="10" borderId="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166" fontId="1" fillId="5" borderId="32" xfId="0" applyNumberFormat="1" applyFont="1" applyFill="1" applyBorder="1" applyAlignment="1">
      <alignment horizontal="right" vertical="center"/>
    </xf>
    <xf numFmtId="166" fontId="1" fillId="5" borderId="33" xfId="0" applyNumberFormat="1" applyFont="1" applyFill="1" applyBorder="1" applyAlignment="1">
      <alignment horizontal="right" vertical="center"/>
    </xf>
    <xf numFmtId="0" fontId="1" fillId="7" borderId="36" xfId="0" applyFont="1" applyFill="1" applyBorder="1" applyAlignment="1">
      <alignment horizontal="left" vertical="center"/>
    </xf>
    <xf numFmtId="0" fontId="1" fillId="5" borderId="32" xfId="0" applyFont="1" applyFill="1" applyBorder="1" applyAlignment="1">
      <alignment horizontal="right" vertical="center"/>
    </xf>
    <xf numFmtId="167" fontId="1" fillId="5" borderId="2" xfId="0" applyNumberFormat="1" applyFont="1" applyFill="1" applyBorder="1" applyAlignment="1">
      <alignment horizontal="right" vertical="center"/>
    </xf>
    <xf numFmtId="0" fontId="1" fillId="7" borderId="37" xfId="0" applyFont="1" applyFill="1" applyBorder="1" applyAlignment="1">
      <alignment horizontal="right" vertical="center"/>
    </xf>
    <xf numFmtId="166" fontId="1" fillId="7" borderId="34" xfId="0" applyNumberFormat="1" applyFont="1" applyFill="1" applyBorder="1" applyAlignment="1">
      <alignment horizontal="right" vertical="center"/>
    </xf>
    <xf numFmtId="166" fontId="1" fillId="5" borderId="30" xfId="0" applyNumberFormat="1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right" vertical="center"/>
    </xf>
    <xf numFmtId="166" fontId="1" fillId="8" borderId="4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left" vertical="center" wrapText="1" indent="1"/>
    </xf>
    <xf numFmtId="0" fontId="4" fillId="6" borderId="39" xfId="0" applyFont="1" applyFill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0" fontId="4" fillId="0" borderId="14" xfId="0" applyFont="1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indent="1"/>
    </xf>
    <xf numFmtId="0" fontId="4" fillId="0" borderId="16" xfId="0" applyFont="1" applyBorder="1" applyAlignment="1">
      <alignment horizontal="left" vertical="center" indent="1"/>
    </xf>
    <xf numFmtId="0" fontId="3" fillId="9" borderId="38" xfId="0" applyFont="1" applyFill="1" applyBorder="1" applyAlignment="1">
      <alignment horizontal="left" vertical="center" indent="1"/>
    </xf>
    <xf numFmtId="0" fontId="0" fillId="0" borderId="6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5" fillId="10" borderId="40" xfId="0" applyFont="1" applyFill="1" applyBorder="1" applyAlignment="1">
      <alignment horizontal="center" vertical="center" wrapText="1"/>
    </xf>
    <xf numFmtId="0" fontId="5" fillId="10" borderId="41" xfId="0" applyFont="1" applyFill="1" applyBorder="1" applyAlignment="1">
      <alignment horizontal="center" vertical="center" wrapText="1"/>
    </xf>
    <xf numFmtId="0" fontId="5" fillId="10" borderId="42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left" vertical="center" wrapText="1" indent="1"/>
    </xf>
    <xf numFmtId="0" fontId="3" fillId="9" borderId="10" xfId="0" applyFont="1" applyFill="1" applyBorder="1" applyAlignment="1">
      <alignment horizontal="left" vertical="center" wrapText="1" indent="1"/>
    </xf>
    <xf numFmtId="0" fontId="3" fillId="9" borderId="11" xfId="0" applyFont="1" applyFill="1" applyBorder="1" applyAlignment="1">
      <alignment horizontal="left" vertical="center" wrapText="1" indent="1"/>
    </xf>
    <xf numFmtId="0" fontId="4" fillId="6" borderId="45" xfId="0" applyFont="1" applyFill="1" applyBorder="1" applyAlignment="1">
      <alignment horizontal="left" vertical="center" wrapText="1" indent="1"/>
    </xf>
    <xf numFmtId="0" fontId="4" fillId="6" borderId="46" xfId="0" applyFont="1" applyFill="1" applyBorder="1" applyAlignment="1">
      <alignment horizontal="left" vertical="center" wrapText="1" indent="1"/>
    </xf>
    <xf numFmtId="0" fontId="4" fillId="6" borderId="47" xfId="0" applyFont="1" applyFill="1" applyBorder="1" applyAlignment="1">
      <alignment horizontal="left" vertical="center" wrapText="1" indent="1"/>
    </xf>
    <xf numFmtId="0" fontId="4" fillId="6" borderId="48" xfId="0" applyFont="1" applyFill="1" applyBorder="1" applyAlignment="1">
      <alignment horizontal="left" vertical="center" wrapText="1" indent="1"/>
    </xf>
    <xf numFmtId="0" fontId="4" fillId="6" borderId="49" xfId="0" applyFont="1" applyFill="1" applyBorder="1" applyAlignment="1">
      <alignment horizontal="left" vertical="center" wrapText="1" indent="1"/>
    </xf>
    <xf numFmtId="0" fontId="4" fillId="6" borderId="50" xfId="0" applyFont="1" applyFill="1" applyBorder="1" applyAlignment="1">
      <alignment horizontal="left" vertical="center" wrapText="1" indent="1"/>
    </xf>
    <xf numFmtId="0" fontId="4" fillId="6" borderId="51" xfId="0" applyFont="1" applyFill="1" applyBorder="1" applyAlignment="1">
      <alignment horizontal="left" vertical="center" wrapText="1" indent="1"/>
    </xf>
    <xf numFmtId="0" fontId="4" fillId="6" borderId="52" xfId="0" applyFont="1" applyFill="1" applyBorder="1" applyAlignment="1">
      <alignment horizontal="left" vertical="center" wrapText="1" indent="1"/>
    </xf>
    <xf numFmtId="0" fontId="3" fillId="9" borderId="53" xfId="0" applyFont="1" applyFill="1" applyBorder="1" applyAlignment="1">
      <alignment horizontal="left" vertical="center" wrapText="1" indent="1"/>
    </xf>
    <xf numFmtId="0" fontId="3" fillId="9" borderId="54" xfId="0" applyFont="1" applyFill="1" applyBorder="1" applyAlignment="1">
      <alignment horizontal="left" vertical="center" wrapText="1" indent="1"/>
    </xf>
    <xf numFmtId="0" fontId="3" fillId="9" borderId="55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7">
    <dxf>
      <font>
        <b/>
        <color rgb="FFFFFFFF"/>
      </font>
      <fill>
        <patternFill>
          <bgColor rgb="FFB91C1C"/>
        </patternFill>
      </fill>
    </dxf>
    <dxf>
      <font>
        <b/>
        <color rgb="FFFFFFFF"/>
      </font>
      <fill>
        <patternFill>
          <bgColor rgb="FFB91C1C"/>
        </patternFill>
      </fill>
    </dxf>
    <dxf>
      <font>
        <b/>
        <color rgb="FFFFFFFF"/>
      </font>
      <fill>
        <patternFill>
          <bgColor rgb="FFB91C1C"/>
        </patternFill>
      </fill>
    </dxf>
    <dxf>
      <font>
        <b/>
        <color rgb="FFFFFFFF"/>
      </font>
      <fill>
        <patternFill>
          <bgColor rgb="FFB91C1C"/>
        </patternFill>
      </fill>
    </dxf>
    <dxf>
      <font>
        <b/>
        <color rgb="FFFFFFFF"/>
      </font>
      <fill>
        <patternFill>
          <bgColor rgb="FFB91C1C"/>
        </patternFill>
      </fill>
    </dxf>
    <dxf>
      <font>
        <b/>
        <color rgb="FFFFFFFF"/>
      </font>
      <fill>
        <patternFill>
          <bgColor rgb="FFB91C1C"/>
        </patternFill>
      </fill>
    </dxf>
    <dxf>
      <font>
        <b/>
        <color rgb="FFFFFFFF"/>
      </font>
      <fill>
        <patternFill>
          <bgColor rgb="FF16A34A"/>
        </patternFill>
      </fill>
    </dxf>
  </dxfs>
  <tableStyles count="0" defaultTableStyle="TableStyleMedium2" defaultPivotStyle="PivotStyleLight16"/>
  <colors>
    <mruColors>
      <color rgb="FF05AAFE"/>
      <color rgb="FF0F172A"/>
      <color rgb="FF2133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abSelected="1" workbookViewId="0">
      <selection activeCell="F22" sqref="F22"/>
    </sheetView>
  </sheetViews>
  <sheetFormatPr defaultRowHeight="13.5"/>
  <cols>
    <col min="1" max="1" width="28" style="13" customWidth="1"/>
    <col min="2" max="2" width="36.0625" style="13" customWidth="1"/>
    <col min="3" max="3" width="34.4375" style="13" customWidth="1"/>
    <col min="4" max="16384" width="9" style="13"/>
  </cols>
  <sheetData>
    <row r="1" spans="1:10" ht="62.25" customHeight="1">
      <c r="A1" s="67" t="s">
        <v>0</v>
      </c>
      <c r="B1" s="70"/>
      <c r="C1" s="71"/>
      <c r="D1" s="21"/>
      <c r="E1" s="21"/>
      <c r="F1" s="21"/>
      <c r="G1" s="21"/>
      <c r="H1" s="21"/>
      <c r="I1" s="21"/>
      <c r="J1" s="21"/>
    </row>
    <row r="2" spans="1:10" ht="13.5" customHeight="1" thickBot="1">
      <c r="A2" s="11"/>
      <c r="B2" s="11"/>
      <c r="C2" s="25"/>
      <c r="D2" s="21"/>
      <c r="E2" s="21"/>
      <c r="F2" s="21"/>
      <c r="G2" s="21"/>
      <c r="H2" s="21"/>
      <c r="I2" s="21"/>
      <c r="J2" s="21"/>
    </row>
    <row r="3" spans="1:10" ht="18.399999999999999" customHeight="1" thickBot="1">
      <c r="A3" s="1" t="s">
        <v>1</v>
      </c>
      <c r="B3" s="1" t="s">
        <v>2</v>
      </c>
      <c r="C3" s="48" t="s">
        <v>3</v>
      </c>
      <c r="D3" s="21"/>
      <c r="E3" s="21"/>
      <c r="F3" s="21"/>
      <c r="G3" s="21"/>
      <c r="H3" s="21"/>
      <c r="I3" s="21"/>
      <c r="J3" s="21"/>
    </row>
    <row r="4" spans="1:10" ht="18.399999999999999" customHeight="1" thickBot="1">
      <c r="A4" s="2" t="s">
        <v>4</v>
      </c>
      <c r="B4" s="16"/>
      <c r="C4" s="45"/>
      <c r="D4" s="21"/>
      <c r="E4" s="21"/>
      <c r="F4" s="21"/>
      <c r="G4" s="21"/>
      <c r="H4" s="21"/>
      <c r="I4" s="21"/>
      <c r="J4" s="21"/>
    </row>
    <row r="5" spans="1:10" ht="18.399999999999999" customHeight="1">
      <c r="A5" s="4" t="s">
        <v>5</v>
      </c>
      <c r="B5" s="17">
        <v>1500</v>
      </c>
      <c r="C5" s="5">
        <v>2100</v>
      </c>
      <c r="D5" s="21"/>
      <c r="E5" s="21"/>
      <c r="F5" s="21"/>
      <c r="G5" s="21"/>
      <c r="H5" s="21"/>
      <c r="I5" s="21"/>
      <c r="J5" s="21"/>
    </row>
    <row r="6" spans="1:10" ht="18.399999999999999" customHeight="1">
      <c r="A6" s="4" t="s">
        <v>6</v>
      </c>
      <c r="B6" s="17">
        <v>2200</v>
      </c>
      <c r="C6" s="5">
        <v>2600</v>
      </c>
      <c r="D6" s="21"/>
      <c r="E6" s="21"/>
      <c r="F6" s="21"/>
      <c r="G6" s="21"/>
      <c r="H6" s="21"/>
      <c r="I6" s="21"/>
      <c r="J6" s="21"/>
    </row>
    <row r="7" spans="1:10" ht="18.399999999999999" customHeight="1">
      <c r="A7" s="4" t="s">
        <v>7</v>
      </c>
      <c r="B7" s="17">
        <v>3500</v>
      </c>
      <c r="C7" s="5">
        <v>3900</v>
      </c>
      <c r="D7" s="21"/>
      <c r="E7" s="21"/>
      <c r="F7" s="21"/>
      <c r="G7" s="21"/>
      <c r="H7" s="21"/>
      <c r="I7" s="21"/>
      <c r="J7" s="21"/>
    </row>
    <row r="8" spans="1:10" ht="18.399999999999999" customHeight="1" thickBot="1">
      <c r="A8" s="4" t="s">
        <v>8</v>
      </c>
      <c r="B8" s="17">
        <v>300</v>
      </c>
      <c r="C8" s="5">
        <v>400</v>
      </c>
      <c r="D8" s="21"/>
      <c r="E8" s="21"/>
      <c r="F8" s="21"/>
      <c r="G8" s="21"/>
      <c r="H8" s="21"/>
      <c r="I8" s="21"/>
      <c r="J8" s="21"/>
    </row>
    <row r="9" spans="1:10" ht="18.399999999999999" customHeight="1" thickBot="1">
      <c r="A9" s="6" t="s">
        <v>9</v>
      </c>
      <c r="B9" s="18">
        <f>SUM(B5:B8)</f>
        <v>7500</v>
      </c>
      <c r="C9" s="26">
        <f>SUM(C5:C8)</f>
        <v>9000</v>
      </c>
      <c r="D9" s="21"/>
      <c r="E9" s="21"/>
      <c r="F9" s="21"/>
      <c r="G9" s="21"/>
      <c r="H9" s="21"/>
      <c r="I9" s="21"/>
      <c r="J9" s="21"/>
    </row>
    <row r="10" spans="1:10" ht="18.399999999999999" customHeight="1" thickBot="1">
      <c r="A10" s="4" t="s">
        <v>10</v>
      </c>
      <c r="B10" s="17">
        <v>8000</v>
      </c>
      <c r="C10" s="5">
        <v>7800</v>
      </c>
      <c r="D10" s="21"/>
      <c r="E10" s="21"/>
      <c r="F10" s="21"/>
      <c r="G10" s="21"/>
      <c r="H10" s="21"/>
      <c r="I10" s="21"/>
      <c r="J10" s="21"/>
    </row>
    <row r="11" spans="1:10" ht="18.399999999999999" customHeight="1" thickBot="1">
      <c r="A11" s="6" t="s">
        <v>11</v>
      </c>
      <c r="B11" s="18">
        <f>B9+B10</f>
        <v>15500</v>
      </c>
      <c r="C11" s="26">
        <f>C9+C10</f>
        <v>16800</v>
      </c>
      <c r="D11" s="21"/>
      <c r="E11" s="21"/>
      <c r="F11" s="21"/>
      <c r="G11" s="21"/>
      <c r="H11" s="21"/>
      <c r="I11" s="21"/>
      <c r="J11" s="21"/>
    </row>
    <row r="12" spans="1:10" ht="18.399999999999999" customHeight="1" thickBot="1">
      <c r="A12" s="2" t="s">
        <v>12</v>
      </c>
      <c r="B12" s="19"/>
      <c r="C12" s="28"/>
      <c r="D12" s="21"/>
      <c r="E12" s="21"/>
      <c r="F12" s="21"/>
      <c r="G12" s="21"/>
      <c r="H12" s="21"/>
      <c r="I12" s="21"/>
      <c r="J12" s="21"/>
    </row>
    <row r="13" spans="1:10" ht="18.399999999999999" customHeight="1">
      <c r="A13" s="4" t="s">
        <v>13</v>
      </c>
      <c r="B13" s="17">
        <v>1800</v>
      </c>
      <c r="C13" s="5">
        <v>2000</v>
      </c>
      <c r="D13" s="21"/>
      <c r="E13" s="21"/>
      <c r="F13" s="21"/>
      <c r="G13" s="21"/>
      <c r="H13" s="21"/>
      <c r="I13" s="21"/>
      <c r="J13" s="21"/>
    </row>
    <row r="14" spans="1:10" ht="18.399999999999999" customHeight="1">
      <c r="A14" s="4" t="s">
        <v>14</v>
      </c>
      <c r="B14" s="17">
        <v>1200</v>
      </c>
      <c r="C14" s="5">
        <v>1400</v>
      </c>
      <c r="D14" s="21"/>
      <c r="E14" s="21"/>
      <c r="F14" s="21"/>
      <c r="G14" s="21"/>
      <c r="H14" s="21"/>
      <c r="I14" s="21"/>
      <c r="J14" s="21"/>
    </row>
    <row r="15" spans="1:10" ht="18.399999999999999" customHeight="1" thickBot="1">
      <c r="A15" s="4" t="s">
        <v>15</v>
      </c>
      <c r="B15" s="17">
        <v>500</v>
      </c>
      <c r="C15" s="5">
        <v>600</v>
      </c>
      <c r="D15" s="21"/>
      <c r="E15" s="21"/>
      <c r="F15" s="21"/>
      <c r="G15" s="21"/>
      <c r="H15" s="21"/>
      <c r="I15" s="21"/>
      <c r="J15" s="21"/>
    </row>
    <row r="16" spans="1:10" ht="18.399999999999999" customHeight="1" thickBot="1">
      <c r="A16" s="6" t="s">
        <v>16</v>
      </c>
      <c r="B16" s="18">
        <f>SUM(B13:B15)</f>
        <v>3500</v>
      </c>
      <c r="C16" s="26">
        <f>SUM(C13:C15)</f>
        <v>4000</v>
      </c>
      <c r="D16" s="21"/>
      <c r="E16" s="21"/>
      <c r="F16" s="21"/>
      <c r="G16" s="21"/>
      <c r="H16" s="21"/>
      <c r="I16" s="21"/>
      <c r="J16" s="21"/>
    </row>
    <row r="17" spans="1:10" ht="18.399999999999999" customHeight="1" thickBot="1">
      <c r="A17" s="4" t="s">
        <v>17</v>
      </c>
      <c r="B17" s="17">
        <v>4000</v>
      </c>
      <c r="C17" s="5">
        <v>3500</v>
      </c>
      <c r="D17" s="21"/>
      <c r="E17" s="21"/>
      <c r="F17" s="21"/>
      <c r="G17" s="21"/>
      <c r="H17" s="21"/>
      <c r="I17" s="21"/>
      <c r="J17" s="21"/>
    </row>
    <row r="18" spans="1:10" ht="18.399999999999999" customHeight="1" thickBot="1">
      <c r="A18" s="6" t="s">
        <v>18</v>
      </c>
      <c r="B18" s="18">
        <f>B16+B17</f>
        <v>7500</v>
      </c>
      <c r="C18" s="26">
        <f>C16+C17</f>
        <v>7500</v>
      </c>
      <c r="D18" s="21"/>
      <c r="E18" s="21"/>
      <c r="F18" s="21"/>
      <c r="G18" s="21"/>
      <c r="H18" s="21"/>
      <c r="I18" s="21"/>
      <c r="J18" s="21"/>
    </row>
    <row r="19" spans="1:10" ht="18.399999999999999" customHeight="1" thickBot="1">
      <c r="A19" s="2" t="s">
        <v>19</v>
      </c>
      <c r="B19" s="19"/>
      <c r="C19" s="28"/>
      <c r="D19" s="21"/>
      <c r="E19" s="21"/>
      <c r="F19" s="21"/>
      <c r="G19" s="21"/>
      <c r="H19" s="21"/>
      <c r="I19" s="21"/>
      <c r="J19" s="21"/>
    </row>
    <row r="20" spans="1:10" ht="18.399999999999999" customHeight="1">
      <c r="A20" s="4" t="s">
        <v>20</v>
      </c>
      <c r="B20" s="17">
        <v>6000</v>
      </c>
      <c r="C20" s="5">
        <v>6000</v>
      </c>
      <c r="D20" s="21"/>
      <c r="E20" s="21"/>
      <c r="F20" s="21"/>
      <c r="G20" s="21"/>
      <c r="H20" s="21"/>
      <c r="I20" s="21"/>
      <c r="J20" s="21"/>
    </row>
    <row r="21" spans="1:10" ht="18.399999999999999" customHeight="1" thickBot="1">
      <c r="A21" s="4" t="s">
        <v>21</v>
      </c>
      <c r="B21" s="17">
        <v>2000</v>
      </c>
      <c r="C21" s="5">
        <v>3300</v>
      </c>
      <c r="D21" s="21"/>
      <c r="E21" s="21"/>
      <c r="F21" s="21"/>
      <c r="G21" s="21"/>
      <c r="H21" s="21"/>
      <c r="I21" s="21"/>
      <c r="J21" s="21"/>
    </row>
    <row r="22" spans="1:10" ht="18.399999999999999" customHeight="1" thickBot="1">
      <c r="A22" s="6" t="s">
        <v>22</v>
      </c>
      <c r="B22" s="18">
        <f>SUM(B20:B21)</f>
        <v>8000</v>
      </c>
      <c r="C22" s="26">
        <f>SUM(C20:C21)</f>
        <v>9300</v>
      </c>
      <c r="D22" s="21"/>
      <c r="E22" s="21"/>
      <c r="F22" s="21"/>
      <c r="G22" s="21"/>
      <c r="H22" s="21"/>
      <c r="I22" s="21"/>
      <c r="J22" s="21"/>
    </row>
    <row r="23" spans="1:10" ht="18.399999999999999" customHeight="1" thickBot="1">
      <c r="A23" s="6" t="s">
        <v>23</v>
      </c>
      <c r="B23" s="18">
        <f>B18+B22</f>
        <v>15500</v>
      </c>
      <c r="C23" s="50">
        <f>C18+C22</f>
        <v>16800</v>
      </c>
      <c r="D23" s="21"/>
      <c r="E23" s="21"/>
      <c r="F23" s="21"/>
      <c r="G23" s="21"/>
      <c r="H23" s="21"/>
      <c r="I23" s="21"/>
      <c r="J23" s="21"/>
    </row>
    <row r="24" spans="1:10" ht="18.399999999999999" customHeight="1">
      <c r="A24" s="42" t="s">
        <v>24</v>
      </c>
      <c r="B24" s="43" t="str">
        <f>IF(B11=B23,"✅ Sí","❌ No")</f>
        <v>✅ Sí</v>
      </c>
      <c r="C24" s="49" t="str">
        <f>IF(C11=C23,"✅ Sí","❌ No")</f>
        <v>✅ Sí</v>
      </c>
      <c r="D24" s="21"/>
      <c r="E24" s="21"/>
      <c r="F24" s="21"/>
      <c r="G24" s="21"/>
      <c r="H24" s="21"/>
      <c r="I24" s="21"/>
      <c r="J24" s="21"/>
    </row>
    <row r="25" spans="1:10" ht="13.5" customHeight="1">
      <c r="A25" s="30"/>
      <c r="B25" s="30"/>
      <c r="C25" s="30"/>
      <c r="D25" s="21"/>
      <c r="E25" s="21"/>
      <c r="F25" s="21"/>
      <c r="G25" s="21"/>
      <c r="H25" s="21"/>
      <c r="I25" s="21"/>
      <c r="J25" s="21"/>
    </row>
    <row r="26" spans="1:10" ht="13.5" customHeight="1">
      <c r="A26" s="30"/>
      <c r="B26" s="30"/>
      <c r="C26" s="30"/>
      <c r="D26" s="21"/>
      <c r="E26" s="21"/>
      <c r="F26" s="21"/>
      <c r="G26" s="21"/>
      <c r="H26" s="21"/>
      <c r="I26" s="21"/>
      <c r="J26" s="21"/>
    </row>
    <row r="27" spans="1:10" ht="26" customHeight="1">
      <c r="A27" s="61" t="s">
        <v>74</v>
      </c>
      <c r="B27" s="62"/>
      <c r="C27" s="63"/>
      <c r="D27" s="21"/>
      <c r="E27" s="21"/>
      <c r="F27" s="21"/>
      <c r="G27" s="21"/>
      <c r="H27" s="21"/>
      <c r="I27" s="21"/>
      <c r="J27" s="21"/>
    </row>
    <row r="28" spans="1:10" ht="24" customHeight="1" thickBot="1">
      <c r="A28" s="52" t="s">
        <v>25</v>
      </c>
      <c r="B28" s="53"/>
      <c r="C28" s="54"/>
      <c r="D28" s="21"/>
      <c r="E28" s="21"/>
      <c r="F28" s="21"/>
      <c r="G28" s="21"/>
      <c r="H28" s="21"/>
      <c r="I28" s="21"/>
      <c r="J28" s="21"/>
    </row>
    <row r="29" spans="1:10" ht="24" customHeight="1">
      <c r="A29" s="55"/>
      <c r="B29" s="56"/>
      <c r="C29" s="57"/>
      <c r="D29" s="21"/>
      <c r="E29" s="21"/>
      <c r="F29" s="21"/>
      <c r="G29" s="21"/>
      <c r="H29" s="21"/>
      <c r="I29" s="21"/>
      <c r="J29" s="21"/>
    </row>
    <row r="30" spans="1:10" ht="24" customHeight="1">
      <c r="A30" s="55"/>
      <c r="B30" s="56"/>
      <c r="C30" s="57"/>
      <c r="D30" s="21"/>
      <c r="E30" s="21"/>
      <c r="F30" s="21"/>
      <c r="G30" s="21"/>
      <c r="H30" s="21"/>
      <c r="I30" s="21"/>
      <c r="J30" s="21"/>
    </row>
    <row r="31" spans="1:10" ht="24" customHeight="1">
      <c r="A31" s="58"/>
      <c r="B31" s="59"/>
      <c r="C31" s="60"/>
      <c r="D31" s="21"/>
      <c r="E31" s="21"/>
      <c r="F31" s="21"/>
      <c r="G31" s="21"/>
      <c r="H31" s="21"/>
      <c r="I31" s="21"/>
      <c r="J31" s="21"/>
    </row>
    <row r="32" spans="1:10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>
      <c r="A40" s="31"/>
      <c r="B40" s="31"/>
      <c r="C40" s="31"/>
    </row>
  </sheetData>
  <mergeCells count="3">
    <mergeCell ref="A1:C1"/>
    <mergeCell ref="A27:C27"/>
    <mergeCell ref="A28:C31"/>
  </mergeCells>
  <conditionalFormatting sqref="B24:C24">
    <cfRule type="expression" dxfId="6" priority="11" stopIfTrue="1">
      <formula>B24="✅ Sí"</formula>
    </cfRule>
    <cfRule type="expression" dxfId="5" priority="12" stopIfTrue="1">
      <formula>B24="❌ No"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showGridLines="0" topLeftCell="A13" workbookViewId="0">
      <selection activeCell="C38" sqref="C38"/>
    </sheetView>
  </sheetViews>
  <sheetFormatPr defaultRowHeight="13.5"/>
  <cols>
    <col min="1" max="1" width="28" style="13" customWidth="1"/>
    <col min="2" max="2" width="19.4375" style="13" customWidth="1"/>
    <col min="3" max="3" width="20" style="13" customWidth="1"/>
    <col min="4" max="4" width="18.75" style="13" customWidth="1"/>
    <col min="5" max="5" width="19.0625" style="13" customWidth="1"/>
    <col min="6" max="16384" width="9" style="13"/>
  </cols>
  <sheetData>
    <row r="1" spans="1:10" ht="66" customHeight="1">
      <c r="A1" s="64" t="s">
        <v>26</v>
      </c>
      <c r="B1" s="65"/>
      <c r="C1" s="65"/>
      <c r="D1" s="65"/>
      <c r="E1" s="66"/>
      <c r="F1" s="21"/>
      <c r="G1" s="21"/>
      <c r="H1" s="21"/>
      <c r="I1" s="21"/>
      <c r="J1" s="21"/>
    </row>
    <row r="2" spans="1:10" ht="20.25" customHeight="1">
      <c r="A2" s="14" t="s">
        <v>27</v>
      </c>
      <c r="B2" s="15">
        <v>0.15</v>
      </c>
      <c r="C2" s="12"/>
      <c r="D2" s="12"/>
      <c r="E2" s="12"/>
      <c r="F2" s="21"/>
      <c r="G2" s="21"/>
      <c r="H2" s="21"/>
      <c r="I2" s="21"/>
      <c r="J2" s="21"/>
    </row>
    <row r="3" spans="1:10" ht="13.5" customHeight="1">
      <c r="A3" s="37"/>
      <c r="B3" s="37"/>
      <c r="C3" s="37"/>
      <c r="D3" s="37"/>
      <c r="E3" s="37"/>
      <c r="F3" s="21"/>
      <c r="G3" s="21"/>
      <c r="H3" s="21"/>
      <c r="I3" s="21"/>
      <c r="J3" s="21"/>
    </row>
    <row r="4" spans="1:10" ht="17.350000000000001" customHeight="1" thickBot="1">
      <c r="A4" s="35" t="s">
        <v>1</v>
      </c>
      <c r="B4" s="36" t="s">
        <v>28</v>
      </c>
      <c r="C4" s="36" t="s">
        <v>29</v>
      </c>
      <c r="D4" s="36" t="s">
        <v>30</v>
      </c>
      <c r="E4" s="29" t="s">
        <v>31</v>
      </c>
      <c r="F4" s="21"/>
      <c r="G4" s="21"/>
      <c r="H4" s="21"/>
      <c r="I4" s="21"/>
      <c r="J4" s="21"/>
    </row>
    <row r="5" spans="1:10" ht="17.350000000000001" customHeight="1" thickBot="1">
      <c r="A5" s="2" t="s">
        <v>32</v>
      </c>
      <c r="B5" s="3"/>
      <c r="C5" s="3"/>
      <c r="D5" s="3"/>
      <c r="E5" s="22"/>
      <c r="F5" s="21"/>
      <c r="G5" s="21"/>
      <c r="H5" s="21"/>
      <c r="I5" s="21"/>
      <c r="J5" s="21"/>
    </row>
    <row r="6" spans="1:10" ht="17.350000000000001" customHeight="1">
      <c r="A6" s="4" t="s">
        <v>33</v>
      </c>
      <c r="B6" s="5">
        <v>9000</v>
      </c>
      <c r="C6" s="5">
        <v>9500</v>
      </c>
      <c r="D6" s="5">
        <v>10000</v>
      </c>
      <c r="E6" s="5">
        <f>AVERAGE(B6:D6)</f>
        <v>9500</v>
      </c>
      <c r="F6" s="21"/>
      <c r="G6" s="21"/>
      <c r="H6" s="21"/>
      <c r="I6" s="21"/>
      <c r="J6" s="21"/>
    </row>
    <row r="7" spans="1:10" ht="17.350000000000001" customHeight="1">
      <c r="A7" s="4" t="s">
        <v>34</v>
      </c>
      <c r="B7" s="5">
        <v>3500</v>
      </c>
      <c r="C7" s="5">
        <v>3800</v>
      </c>
      <c r="D7" s="5">
        <v>4200</v>
      </c>
      <c r="E7" s="5">
        <f>AVERAGE(B7:D7)</f>
        <v>3833.3333333333335</v>
      </c>
      <c r="F7" s="21"/>
      <c r="G7" s="21"/>
      <c r="H7" s="21"/>
      <c r="I7" s="21"/>
      <c r="J7" s="21"/>
    </row>
    <row r="8" spans="1:10" ht="17.350000000000001" customHeight="1" thickBot="1">
      <c r="A8" s="4" t="s">
        <v>35</v>
      </c>
      <c r="B8" s="5">
        <v>200</v>
      </c>
      <c r="C8" s="5">
        <v>150</v>
      </c>
      <c r="D8" s="17">
        <v>100</v>
      </c>
      <c r="E8" s="23">
        <f>AVERAGE(B8:D8)</f>
        <v>150</v>
      </c>
      <c r="F8" s="21"/>
      <c r="G8" s="21"/>
      <c r="H8" s="21"/>
      <c r="I8" s="21"/>
      <c r="J8" s="21"/>
    </row>
    <row r="9" spans="1:10" ht="17.350000000000001" customHeight="1" thickBot="1">
      <c r="A9" s="6" t="s">
        <v>36</v>
      </c>
      <c r="B9" s="7">
        <f>SUM(B6:B8)</f>
        <v>12700</v>
      </c>
      <c r="C9" s="7">
        <f>SUM(C6:C8)</f>
        <v>13450</v>
      </c>
      <c r="D9" s="18">
        <f>SUM(D6:D8)</f>
        <v>14300</v>
      </c>
      <c r="E9" s="26">
        <f>AVERAGE(B9:D9)</f>
        <v>13483.333333333334</v>
      </c>
      <c r="F9" s="21"/>
      <c r="G9" s="21"/>
      <c r="H9" s="21"/>
      <c r="I9" s="21"/>
      <c r="J9" s="21"/>
    </row>
    <row r="10" spans="1:10" ht="17.350000000000001" customHeight="1" thickBot="1">
      <c r="A10" s="2" t="s">
        <v>37</v>
      </c>
      <c r="B10" s="8"/>
      <c r="C10" s="8"/>
      <c r="D10" s="19"/>
      <c r="E10" s="28"/>
      <c r="F10" s="21"/>
      <c r="G10" s="21"/>
      <c r="H10" s="21"/>
      <c r="I10" s="21"/>
      <c r="J10" s="21"/>
    </row>
    <row r="11" spans="1:10" ht="17.350000000000001" customHeight="1">
      <c r="A11" s="4" t="s">
        <v>38</v>
      </c>
      <c r="B11" s="5">
        <v>2100</v>
      </c>
      <c r="C11" s="5">
        <v>2300</v>
      </c>
      <c r="D11" s="17">
        <v>2500</v>
      </c>
      <c r="E11" s="24">
        <f>AVERAGE(B11:D11)</f>
        <v>2300</v>
      </c>
      <c r="F11" s="21"/>
      <c r="G11" s="21"/>
      <c r="H11" s="21"/>
      <c r="I11" s="21"/>
      <c r="J11" s="21"/>
    </row>
    <row r="12" spans="1:10" ht="17.350000000000001" customHeight="1">
      <c r="A12" s="4" t="s">
        <v>39</v>
      </c>
      <c r="B12" s="5">
        <v>1800</v>
      </c>
      <c r="C12" s="5">
        <v>1900</v>
      </c>
      <c r="D12" s="17">
        <v>2100</v>
      </c>
      <c r="E12" s="5">
        <f>AVERAGE(B12:D12)</f>
        <v>1933.3333333333333</v>
      </c>
      <c r="F12" s="21"/>
      <c r="G12" s="21"/>
      <c r="H12" s="21"/>
      <c r="I12" s="21"/>
      <c r="J12" s="21"/>
    </row>
    <row r="13" spans="1:10" ht="17.350000000000001" customHeight="1" thickBot="1">
      <c r="A13" s="4" t="s">
        <v>40</v>
      </c>
      <c r="B13" s="5">
        <v>300</v>
      </c>
      <c r="C13" s="5">
        <v>350</v>
      </c>
      <c r="D13" s="17">
        <v>350</v>
      </c>
      <c r="E13" s="5">
        <f>AVERAGE(B13:D13)</f>
        <v>333.33333333333331</v>
      </c>
      <c r="F13" s="21"/>
      <c r="G13" s="21"/>
      <c r="H13" s="21"/>
      <c r="I13" s="21"/>
      <c r="J13" s="21"/>
    </row>
    <row r="14" spans="1:10" ht="17.350000000000001" customHeight="1" thickBot="1">
      <c r="A14" s="6" t="s">
        <v>41</v>
      </c>
      <c r="B14" s="7">
        <f>SUM(B11:B13)</f>
        <v>4200</v>
      </c>
      <c r="C14" s="7">
        <f>SUM(C11:C13)</f>
        <v>4550</v>
      </c>
      <c r="D14" s="18">
        <f>SUM(D11:D13)</f>
        <v>4950</v>
      </c>
      <c r="E14" s="26">
        <f>AVERAGE(B14:D14)</f>
        <v>4566.666666666667</v>
      </c>
      <c r="F14" s="21"/>
      <c r="G14" s="21"/>
      <c r="H14" s="21"/>
      <c r="I14" s="21"/>
      <c r="J14" s="21"/>
    </row>
    <row r="15" spans="1:10" ht="17.350000000000001" customHeight="1" thickBot="1">
      <c r="A15" s="9" t="s">
        <v>42</v>
      </c>
      <c r="B15" s="10">
        <f>B9-B14</f>
        <v>8500</v>
      </c>
      <c r="C15" s="10">
        <f>C9-C14</f>
        <v>8900</v>
      </c>
      <c r="D15" s="20">
        <f>D9-D14</f>
        <v>9350</v>
      </c>
      <c r="E15" s="27">
        <f>AVERAGE(B15:D15)</f>
        <v>8916.6666666666661</v>
      </c>
      <c r="F15" s="21"/>
      <c r="G15" s="21"/>
      <c r="H15" s="21"/>
      <c r="I15" s="21"/>
      <c r="J15" s="21"/>
    </row>
    <row r="16" spans="1:10" ht="17.350000000000001" customHeight="1" thickBot="1">
      <c r="A16" s="2" t="s">
        <v>43</v>
      </c>
      <c r="B16" s="8"/>
      <c r="C16" s="8"/>
      <c r="D16" s="19"/>
      <c r="E16" s="46"/>
      <c r="F16" s="21"/>
      <c r="G16" s="21"/>
      <c r="H16" s="21"/>
      <c r="I16" s="21"/>
      <c r="J16" s="21"/>
    </row>
    <row r="17" spans="1:10" ht="17.350000000000001" customHeight="1">
      <c r="A17" s="4" t="s">
        <v>44</v>
      </c>
      <c r="B17" s="5">
        <v>1200</v>
      </c>
      <c r="C17" s="5">
        <v>1200</v>
      </c>
      <c r="D17" s="17">
        <v>1200</v>
      </c>
      <c r="E17" s="5">
        <f t="shared" ref="E17:E23" si="0">AVERAGE(B17:D17)</f>
        <v>1200</v>
      </c>
      <c r="F17" s="21"/>
      <c r="G17" s="21"/>
      <c r="H17" s="21"/>
      <c r="I17" s="21"/>
      <c r="J17" s="21"/>
    </row>
    <row r="18" spans="1:10" ht="17.350000000000001" customHeight="1">
      <c r="A18" s="4" t="s">
        <v>45</v>
      </c>
      <c r="B18" s="5">
        <v>250</v>
      </c>
      <c r="C18" s="5">
        <v>260</v>
      </c>
      <c r="D18" s="17">
        <v>255</v>
      </c>
      <c r="E18" s="5">
        <f t="shared" si="0"/>
        <v>255</v>
      </c>
      <c r="F18" s="21"/>
      <c r="G18" s="21"/>
      <c r="H18" s="21"/>
      <c r="I18" s="21"/>
      <c r="J18" s="21"/>
    </row>
    <row r="19" spans="1:10" ht="17.350000000000001" customHeight="1">
      <c r="A19" s="4" t="s">
        <v>46</v>
      </c>
      <c r="B19" s="5">
        <v>1800</v>
      </c>
      <c r="C19" s="5">
        <v>1800</v>
      </c>
      <c r="D19" s="17">
        <v>1900</v>
      </c>
      <c r="E19" s="5">
        <f t="shared" si="0"/>
        <v>1833.3333333333333</v>
      </c>
      <c r="F19" s="21"/>
      <c r="G19" s="21"/>
      <c r="H19" s="21"/>
      <c r="I19" s="21"/>
      <c r="J19" s="21"/>
    </row>
    <row r="20" spans="1:10" ht="17.350000000000001" customHeight="1">
      <c r="A20" s="4" t="s">
        <v>47</v>
      </c>
      <c r="B20" s="5">
        <v>300</v>
      </c>
      <c r="C20" s="5">
        <v>350</v>
      </c>
      <c r="D20" s="17">
        <v>400</v>
      </c>
      <c r="E20" s="5">
        <f t="shared" si="0"/>
        <v>350</v>
      </c>
      <c r="F20" s="21"/>
      <c r="G20" s="21"/>
      <c r="H20" s="21"/>
      <c r="I20" s="21"/>
      <c r="J20" s="21"/>
    </row>
    <row r="21" spans="1:10" ht="17.350000000000001" customHeight="1" thickBot="1">
      <c r="A21" s="4" t="s">
        <v>48</v>
      </c>
      <c r="B21" s="5">
        <v>200</v>
      </c>
      <c r="C21" s="5">
        <v>220</v>
      </c>
      <c r="D21" s="17">
        <v>250</v>
      </c>
      <c r="E21" s="5">
        <f t="shared" si="0"/>
        <v>223.33333333333334</v>
      </c>
      <c r="F21" s="21"/>
      <c r="G21" s="21"/>
      <c r="H21" s="21"/>
      <c r="I21" s="21"/>
      <c r="J21" s="21"/>
    </row>
    <row r="22" spans="1:10" ht="17.350000000000001" customHeight="1" thickBot="1">
      <c r="A22" s="6" t="s">
        <v>49</v>
      </c>
      <c r="B22" s="7">
        <f>SUM(B17:B21)</f>
        <v>3750</v>
      </c>
      <c r="C22" s="7">
        <f>SUM(C17:C21)</f>
        <v>3830</v>
      </c>
      <c r="D22" s="18">
        <f>SUM(D17:D21)</f>
        <v>4005</v>
      </c>
      <c r="E22" s="26">
        <f t="shared" si="0"/>
        <v>3861.6666666666665</v>
      </c>
      <c r="F22" s="21"/>
      <c r="G22" s="21"/>
      <c r="H22" s="21"/>
      <c r="I22" s="21"/>
      <c r="J22" s="21"/>
    </row>
    <row r="23" spans="1:10" ht="17.350000000000001" customHeight="1" thickBot="1">
      <c r="A23" s="9" t="s">
        <v>50</v>
      </c>
      <c r="B23" s="10">
        <f>B15-B22</f>
        <v>4750</v>
      </c>
      <c r="C23" s="10">
        <f>C15-C22</f>
        <v>5070</v>
      </c>
      <c r="D23" s="20">
        <f>D15-D22</f>
        <v>5345</v>
      </c>
      <c r="E23" s="27">
        <f t="shared" si="0"/>
        <v>5055</v>
      </c>
      <c r="F23" s="21"/>
      <c r="G23" s="21"/>
      <c r="H23" s="21"/>
      <c r="I23" s="21"/>
      <c r="J23" s="21"/>
    </row>
    <row r="24" spans="1:10" ht="17.350000000000001" customHeight="1" thickBot="1">
      <c r="A24" s="2" t="s">
        <v>51</v>
      </c>
      <c r="B24" s="8"/>
      <c r="C24" s="8"/>
      <c r="D24" s="19"/>
      <c r="E24" s="28"/>
      <c r="F24" s="21"/>
      <c r="G24" s="21"/>
      <c r="H24" s="21"/>
      <c r="I24" s="21"/>
      <c r="J24" s="21"/>
    </row>
    <row r="25" spans="1:10" ht="17.350000000000001" customHeight="1" thickBot="1">
      <c r="A25" s="4" t="s">
        <v>52</v>
      </c>
      <c r="B25" s="5">
        <v>150</v>
      </c>
      <c r="C25" s="5">
        <v>140</v>
      </c>
      <c r="D25" s="17">
        <v>130</v>
      </c>
      <c r="E25" s="5">
        <f>AVERAGE(B25:D25)</f>
        <v>140</v>
      </c>
      <c r="F25" s="21"/>
      <c r="G25" s="21"/>
      <c r="H25" s="21"/>
      <c r="I25" s="21"/>
      <c r="J25" s="21"/>
    </row>
    <row r="26" spans="1:10" ht="17.350000000000001" customHeight="1" thickBot="1">
      <c r="A26" s="9" t="s">
        <v>53</v>
      </c>
      <c r="B26" s="10">
        <f>B23-B25</f>
        <v>4600</v>
      </c>
      <c r="C26" s="10">
        <f>C23-C25</f>
        <v>4930</v>
      </c>
      <c r="D26" s="20">
        <f>D23-D25</f>
        <v>5215</v>
      </c>
      <c r="E26" s="27">
        <f>AVERAGE(B26:D26)</f>
        <v>4915</v>
      </c>
      <c r="F26" s="21"/>
      <c r="G26" s="21"/>
      <c r="H26" s="21"/>
      <c r="I26" s="21"/>
      <c r="J26" s="21"/>
    </row>
    <row r="27" spans="1:10" ht="17.350000000000001" customHeight="1" thickBot="1">
      <c r="A27" s="6" t="s">
        <v>54</v>
      </c>
      <c r="B27" s="7">
        <f>MAX(B26,0)*$B$2</f>
        <v>690</v>
      </c>
      <c r="C27" s="7">
        <f>MAX(C26,0)*$B$2</f>
        <v>739.5</v>
      </c>
      <c r="D27" s="18">
        <f>MAX(D26,0)*$B$2</f>
        <v>782.25</v>
      </c>
      <c r="E27" s="26">
        <f>AVERAGE(B27:D27)</f>
        <v>737.25</v>
      </c>
      <c r="F27" s="21"/>
      <c r="G27" s="21"/>
      <c r="H27" s="21"/>
      <c r="I27" s="21"/>
      <c r="J27" s="21"/>
    </row>
    <row r="28" spans="1:10" ht="17.350000000000001" customHeight="1" thickBot="1">
      <c r="A28" s="9" t="s">
        <v>55</v>
      </c>
      <c r="B28" s="10">
        <f>B26-B27</f>
        <v>3910</v>
      </c>
      <c r="C28" s="10">
        <f>C26-C27</f>
        <v>4190.5</v>
      </c>
      <c r="D28" s="20">
        <f>D26-D27</f>
        <v>4432.75</v>
      </c>
      <c r="E28" s="47">
        <f>AVERAGE(B28:D28)</f>
        <v>4177.75</v>
      </c>
      <c r="F28" s="21"/>
      <c r="G28" s="21"/>
      <c r="H28" s="21"/>
      <c r="I28" s="21"/>
      <c r="J28" s="21"/>
    </row>
    <row r="29" spans="1:10" ht="17.350000000000001" customHeight="1">
      <c r="A29" s="32" t="s">
        <v>56</v>
      </c>
      <c r="B29" s="33">
        <f>IFERROR(B28/B9,0)</f>
        <v>0.30787401574803147</v>
      </c>
      <c r="C29" s="33">
        <f>IFERROR(C28/C9,0)</f>
        <v>0.31156133828996285</v>
      </c>
      <c r="D29" s="34">
        <f>IFERROR(D28/D9,0)</f>
        <v>0.30998251748251748</v>
      </c>
      <c r="E29" s="44">
        <f>AVERAGE(B29:D29)</f>
        <v>0.30980595717350395</v>
      </c>
      <c r="F29" s="21"/>
      <c r="G29" s="21"/>
      <c r="H29" s="21"/>
      <c r="I29" s="21"/>
      <c r="J29" s="21"/>
    </row>
    <row r="30" spans="1:10">
      <c r="A30" s="30"/>
      <c r="B30" s="30"/>
      <c r="C30" s="30"/>
      <c r="D30" s="30"/>
      <c r="E30" s="30"/>
      <c r="F30" s="21"/>
      <c r="G30" s="21"/>
      <c r="H30" s="21"/>
      <c r="I30" s="21"/>
      <c r="J30" s="21"/>
    </row>
    <row r="31" spans="1:10">
      <c r="A31" s="30"/>
      <c r="B31" s="30"/>
      <c r="C31" s="30"/>
      <c r="D31" s="30"/>
      <c r="E31" s="30"/>
      <c r="F31" s="21"/>
      <c r="G31" s="21"/>
      <c r="H31" s="21"/>
      <c r="I31" s="21"/>
      <c r="J31" s="21"/>
    </row>
    <row r="32" spans="1:10" ht="26" customHeight="1">
      <c r="A32" s="72" t="s">
        <v>75</v>
      </c>
      <c r="B32" s="73"/>
      <c r="C32" s="73"/>
      <c r="D32" s="73"/>
      <c r="E32" s="74"/>
      <c r="F32" s="21"/>
      <c r="G32" s="21"/>
      <c r="H32" s="21"/>
      <c r="I32" s="21"/>
      <c r="J32" s="21"/>
    </row>
    <row r="33" spans="1:10" ht="24" customHeight="1">
      <c r="A33" s="75" t="s">
        <v>76</v>
      </c>
      <c r="B33" s="76"/>
      <c r="C33" s="76"/>
      <c r="D33" s="76"/>
      <c r="E33" s="77"/>
      <c r="F33" s="21"/>
      <c r="G33" s="21"/>
      <c r="H33" s="21"/>
      <c r="I33" s="21"/>
      <c r="J33" s="21"/>
    </row>
    <row r="34" spans="1:10" ht="24" customHeight="1">
      <c r="A34" s="78"/>
      <c r="B34" s="51"/>
      <c r="C34" s="51"/>
      <c r="D34" s="51"/>
      <c r="E34" s="79"/>
      <c r="F34" s="21"/>
      <c r="G34" s="21"/>
      <c r="H34" s="21"/>
      <c r="I34" s="21"/>
      <c r="J34" s="21"/>
    </row>
    <row r="35" spans="1:10" ht="24" customHeight="1">
      <c r="A35" s="78"/>
      <c r="B35" s="51"/>
      <c r="C35" s="51"/>
      <c r="D35" s="51"/>
      <c r="E35" s="79"/>
      <c r="F35" s="21"/>
      <c r="G35" s="21"/>
      <c r="H35" s="21"/>
      <c r="I35" s="21"/>
      <c r="J35" s="21"/>
    </row>
    <row r="36" spans="1:10" ht="24" customHeight="1">
      <c r="A36" s="80"/>
      <c r="B36" s="81"/>
      <c r="C36" s="81"/>
      <c r="D36" s="81"/>
      <c r="E36" s="82"/>
      <c r="F36" s="21"/>
      <c r="G36" s="21"/>
      <c r="H36" s="21"/>
      <c r="I36" s="21"/>
      <c r="J36" s="21"/>
    </row>
    <row r="37" spans="1:10">
      <c r="A37" s="21"/>
      <c r="B37" s="21"/>
      <c r="C37" s="21"/>
      <c r="D37" s="21"/>
      <c r="E37" s="21"/>
      <c r="F37" s="21"/>
      <c r="G37" s="21"/>
      <c r="H37" s="21"/>
      <c r="I37" s="21"/>
      <c r="J37" s="21"/>
    </row>
  </sheetData>
  <mergeCells count="3">
    <mergeCell ref="A32:E32"/>
    <mergeCell ref="A33:E36"/>
    <mergeCell ref="A1:E1"/>
  </mergeCells>
  <conditionalFormatting sqref="B15:E15">
    <cfRule type="expression" dxfId="4" priority="6" stopIfTrue="1">
      <formula>B15&lt;0</formula>
    </cfRule>
  </conditionalFormatting>
  <conditionalFormatting sqref="B23:E23">
    <cfRule type="expression" dxfId="3" priority="7" stopIfTrue="1">
      <formula>B23&lt;0</formula>
    </cfRule>
  </conditionalFormatting>
  <conditionalFormatting sqref="B26:E26">
    <cfRule type="expression" dxfId="2" priority="8" stopIfTrue="1">
      <formula>B26&lt;0</formula>
    </cfRule>
  </conditionalFormatting>
  <conditionalFormatting sqref="B28:E29">
    <cfRule type="expression" dxfId="1" priority="9" stopIfTrue="1">
      <formula>B28&lt;0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showGridLines="0" workbookViewId="0">
      <selection activeCell="H16" sqref="H16"/>
    </sheetView>
  </sheetViews>
  <sheetFormatPr defaultRowHeight="13.5"/>
  <cols>
    <col min="1" max="1" width="30" style="13" customWidth="1"/>
    <col min="2" max="6" width="16" style="13" customWidth="1"/>
    <col min="7" max="16384" width="9" style="13"/>
  </cols>
  <sheetData>
    <row r="1" spans="1:11" ht="57.4" customHeight="1">
      <c r="A1" s="67" t="s">
        <v>57</v>
      </c>
      <c r="B1" s="68"/>
      <c r="C1" s="68"/>
      <c r="D1" s="68"/>
      <c r="E1" s="68"/>
      <c r="F1" s="69"/>
      <c r="G1" s="21"/>
      <c r="H1" s="21"/>
      <c r="I1" s="21"/>
      <c r="J1" s="21"/>
      <c r="K1" s="21"/>
    </row>
    <row r="2" spans="1:11" ht="13.5" customHeight="1">
      <c r="A2" s="30"/>
      <c r="B2" s="30"/>
      <c r="C2" s="30"/>
      <c r="D2" s="30"/>
      <c r="E2" s="30"/>
      <c r="F2" s="30"/>
      <c r="G2" s="21"/>
      <c r="H2" s="21"/>
      <c r="I2" s="21"/>
      <c r="J2" s="21"/>
      <c r="K2" s="21"/>
    </row>
    <row r="3" spans="1:11" ht="17.75" customHeight="1" thickBot="1">
      <c r="A3" s="38" t="s">
        <v>1</v>
      </c>
      <c r="B3" s="38" t="s">
        <v>28</v>
      </c>
      <c r="C3" s="38" t="s">
        <v>29</v>
      </c>
      <c r="D3" s="38" t="s">
        <v>30</v>
      </c>
      <c r="E3" s="38" t="s">
        <v>58</v>
      </c>
      <c r="F3" s="39" t="s">
        <v>31</v>
      </c>
      <c r="G3" s="21"/>
      <c r="H3" s="21"/>
      <c r="I3" s="21"/>
      <c r="J3" s="21"/>
      <c r="K3" s="21"/>
    </row>
    <row r="4" spans="1:11" ht="17.75" customHeight="1" thickBot="1">
      <c r="A4" s="4" t="s">
        <v>59</v>
      </c>
      <c r="B4" s="5">
        <v>2500</v>
      </c>
      <c r="C4" s="5"/>
      <c r="D4" s="5"/>
      <c r="E4" s="5"/>
      <c r="F4" s="17">
        <f>AVERAGE(B4:E4)</f>
        <v>2500</v>
      </c>
      <c r="G4" s="21"/>
      <c r="H4" s="21"/>
      <c r="I4" s="21"/>
      <c r="J4" s="21"/>
      <c r="K4" s="21"/>
    </row>
    <row r="5" spans="1:11" ht="17.75" customHeight="1">
      <c r="A5" s="2" t="s">
        <v>60</v>
      </c>
      <c r="B5" s="8"/>
      <c r="C5" s="8"/>
      <c r="D5" s="8"/>
      <c r="E5" s="8"/>
      <c r="F5" s="19"/>
      <c r="G5" s="21"/>
      <c r="H5" s="21"/>
      <c r="I5" s="21"/>
      <c r="J5" s="21"/>
      <c r="K5" s="21"/>
    </row>
    <row r="6" spans="1:11" ht="17.75" customHeight="1">
      <c r="A6" s="4" t="s">
        <v>61</v>
      </c>
      <c r="B6" s="5">
        <v>12000</v>
      </c>
      <c r="C6" s="5">
        <v>12800</v>
      </c>
      <c r="D6" s="5">
        <v>13500</v>
      </c>
      <c r="E6" s="5">
        <v>14000</v>
      </c>
      <c r="F6" s="17">
        <f>AVERAGE(B6:E6)</f>
        <v>13075</v>
      </c>
      <c r="G6" s="21"/>
      <c r="H6" s="21"/>
      <c r="I6" s="21"/>
      <c r="J6" s="21"/>
      <c r="K6" s="21"/>
    </row>
    <row r="7" spans="1:11" ht="17.75" customHeight="1">
      <c r="A7" s="4" t="s">
        <v>62</v>
      </c>
      <c r="B7" s="5">
        <v>600</v>
      </c>
      <c r="C7" s="5">
        <v>500</v>
      </c>
      <c r="D7" s="5">
        <v>450</v>
      </c>
      <c r="E7" s="5">
        <v>400</v>
      </c>
      <c r="F7" s="17">
        <f>AVERAGE(B7:E7)</f>
        <v>487.5</v>
      </c>
      <c r="G7" s="21"/>
      <c r="H7" s="21"/>
      <c r="I7" s="21"/>
      <c r="J7" s="21"/>
      <c r="K7" s="21"/>
    </row>
    <row r="8" spans="1:11" ht="17.75" customHeight="1">
      <c r="A8" s="4" t="s">
        <v>63</v>
      </c>
      <c r="B8" s="5">
        <v>0</v>
      </c>
      <c r="C8" s="5">
        <v>0</v>
      </c>
      <c r="D8" s="5">
        <v>0</v>
      </c>
      <c r="E8" s="5">
        <v>0</v>
      </c>
      <c r="F8" s="17">
        <f>AVERAGE(B8:E8)</f>
        <v>0</v>
      </c>
      <c r="G8" s="21"/>
      <c r="H8" s="21"/>
      <c r="I8" s="21"/>
      <c r="J8" s="21"/>
      <c r="K8" s="21"/>
    </row>
    <row r="9" spans="1:11" ht="17.75" customHeight="1">
      <c r="A9" s="6" t="s">
        <v>64</v>
      </c>
      <c r="B9" s="7">
        <f>SUM(B6:B8)</f>
        <v>12600</v>
      </c>
      <c r="C9" s="7">
        <f>SUM(C6:C8)</f>
        <v>13300</v>
      </c>
      <c r="D9" s="7">
        <f>SUM(D6:D8)</f>
        <v>13950</v>
      </c>
      <c r="E9" s="7">
        <f>SUM(E6:E8)</f>
        <v>14400</v>
      </c>
      <c r="F9" s="18">
        <f>AVERAGE(B9:E9)</f>
        <v>13562.5</v>
      </c>
      <c r="G9" s="21"/>
      <c r="H9" s="21"/>
      <c r="I9" s="21"/>
      <c r="J9" s="21"/>
      <c r="K9" s="21"/>
    </row>
    <row r="10" spans="1:11" ht="17.75" customHeight="1">
      <c r="A10" s="2" t="s">
        <v>65</v>
      </c>
      <c r="B10" s="8"/>
      <c r="C10" s="8"/>
      <c r="D10" s="8"/>
      <c r="E10" s="8"/>
      <c r="F10" s="19"/>
      <c r="G10" s="21"/>
      <c r="H10" s="21"/>
      <c r="I10" s="21"/>
      <c r="J10" s="21"/>
      <c r="K10" s="21"/>
    </row>
    <row r="11" spans="1:11" ht="17.75" customHeight="1">
      <c r="A11" s="4" t="s">
        <v>66</v>
      </c>
      <c r="B11" s="5">
        <v>3200</v>
      </c>
      <c r="C11" s="5">
        <v>3400</v>
      </c>
      <c r="D11" s="5">
        <v>3600</v>
      </c>
      <c r="E11" s="5">
        <v>3800</v>
      </c>
      <c r="F11" s="17">
        <f t="shared" ref="F11:F18" si="0">AVERAGE(B11:E11)</f>
        <v>3500</v>
      </c>
      <c r="G11" s="21"/>
      <c r="H11" s="21"/>
      <c r="I11" s="21"/>
      <c r="J11" s="21"/>
      <c r="K11" s="21"/>
    </row>
    <row r="12" spans="1:11" ht="17.75" customHeight="1">
      <c r="A12" s="4" t="s">
        <v>67</v>
      </c>
      <c r="B12" s="5">
        <v>3000</v>
      </c>
      <c r="C12" s="5">
        <v>3000</v>
      </c>
      <c r="D12" s="5">
        <v>3200</v>
      </c>
      <c r="E12" s="5">
        <v>3200</v>
      </c>
      <c r="F12" s="17">
        <f t="shared" si="0"/>
        <v>3100</v>
      </c>
      <c r="G12" s="21"/>
      <c r="H12" s="21"/>
      <c r="I12" s="21"/>
      <c r="J12" s="21"/>
      <c r="K12" s="21"/>
    </row>
    <row r="13" spans="1:11" ht="17.75" customHeight="1">
      <c r="A13" s="4" t="s">
        <v>68</v>
      </c>
      <c r="B13" s="5">
        <v>1500</v>
      </c>
      <c r="C13" s="5">
        <v>1500</v>
      </c>
      <c r="D13" s="5">
        <v>1520</v>
      </c>
      <c r="E13" s="5">
        <v>1520</v>
      </c>
      <c r="F13" s="17">
        <f t="shared" si="0"/>
        <v>1510</v>
      </c>
      <c r="G13" s="21"/>
      <c r="H13" s="21"/>
      <c r="I13" s="21"/>
      <c r="J13" s="21"/>
      <c r="K13" s="21"/>
    </row>
    <row r="14" spans="1:11" ht="17.75" customHeight="1">
      <c r="A14" s="4" t="s">
        <v>69</v>
      </c>
      <c r="B14" s="5">
        <v>600</v>
      </c>
      <c r="C14" s="5">
        <v>600</v>
      </c>
      <c r="D14" s="5">
        <v>600</v>
      </c>
      <c r="E14" s="5">
        <v>600</v>
      </c>
      <c r="F14" s="17">
        <f t="shared" si="0"/>
        <v>600</v>
      </c>
      <c r="G14" s="21"/>
      <c r="H14" s="21"/>
      <c r="I14" s="21"/>
      <c r="J14" s="21"/>
      <c r="K14" s="21"/>
    </row>
    <row r="15" spans="1:11" ht="17.75" customHeight="1">
      <c r="A15" s="4" t="s">
        <v>70</v>
      </c>
      <c r="B15" s="5">
        <v>500</v>
      </c>
      <c r="C15" s="5">
        <v>700</v>
      </c>
      <c r="D15" s="5">
        <v>600</v>
      </c>
      <c r="E15" s="5">
        <v>800</v>
      </c>
      <c r="F15" s="17">
        <f t="shared" si="0"/>
        <v>650</v>
      </c>
      <c r="G15" s="21"/>
      <c r="H15" s="21"/>
      <c r="I15" s="21"/>
      <c r="J15" s="21"/>
      <c r="K15" s="21"/>
    </row>
    <row r="16" spans="1:11" ht="17.75" customHeight="1">
      <c r="A16" s="6" t="s">
        <v>71</v>
      </c>
      <c r="B16" s="7">
        <f>SUM(B11:B15)</f>
        <v>8800</v>
      </c>
      <c r="C16" s="7">
        <f>SUM(C11:C15)</f>
        <v>9200</v>
      </c>
      <c r="D16" s="7">
        <f>SUM(D11:D15)</f>
        <v>9520</v>
      </c>
      <c r="E16" s="7">
        <f>SUM(E11:E15)</f>
        <v>9920</v>
      </c>
      <c r="F16" s="18">
        <f t="shared" si="0"/>
        <v>9360</v>
      </c>
      <c r="G16" s="21"/>
      <c r="H16" s="21"/>
      <c r="I16" s="21"/>
      <c r="J16" s="21"/>
      <c r="K16" s="21"/>
    </row>
    <row r="17" spans="1:11" ht="17.75" customHeight="1" thickBot="1">
      <c r="A17" s="9" t="s">
        <v>72</v>
      </c>
      <c r="B17" s="10">
        <f>B9-B16</f>
        <v>3800</v>
      </c>
      <c r="C17" s="10">
        <f>C9-C16</f>
        <v>4100</v>
      </c>
      <c r="D17" s="10">
        <f>D9-D16</f>
        <v>4430</v>
      </c>
      <c r="E17" s="10">
        <f>E9-E16</f>
        <v>4480</v>
      </c>
      <c r="F17" s="20">
        <f t="shared" si="0"/>
        <v>4202.5</v>
      </c>
      <c r="G17" s="21"/>
      <c r="H17" s="21"/>
      <c r="I17" s="21"/>
      <c r="J17" s="21"/>
      <c r="K17" s="21"/>
    </row>
    <row r="18" spans="1:11" ht="17.75" customHeight="1">
      <c r="A18" s="32" t="s">
        <v>73</v>
      </c>
      <c r="B18" s="40">
        <f>B4+B17</f>
        <v>6300</v>
      </c>
      <c r="C18" s="40">
        <f>C4+C17</f>
        <v>4100</v>
      </c>
      <c r="D18" s="40">
        <f>D4+D17</f>
        <v>4430</v>
      </c>
      <c r="E18" s="40">
        <f>E4+E17</f>
        <v>4480</v>
      </c>
      <c r="F18" s="41">
        <f t="shared" si="0"/>
        <v>4827.5</v>
      </c>
      <c r="G18" s="21"/>
      <c r="H18" s="21"/>
      <c r="I18" s="21"/>
      <c r="J18" s="21"/>
      <c r="K18" s="21"/>
    </row>
    <row r="19" spans="1:11">
      <c r="A19" s="30"/>
      <c r="B19" s="30"/>
      <c r="C19" s="30"/>
      <c r="D19" s="30"/>
      <c r="E19" s="30"/>
      <c r="F19" s="30"/>
      <c r="G19" s="21"/>
      <c r="H19" s="21"/>
      <c r="I19" s="21"/>
      <c r="J19" s="21"/>
      <c r="K19" s="21"/>
    </row>
    <row r="20" spans="1:11">
      <c r="A20" s="30"/>
      <c r="B20" s="30"/>
      <c r="C20" s="30"/>
      <c r="D20" s="30"/>
      <c r="E20" s="30"/>
      <c r="F20" s="30"/>
      <c r="G20" s="21"/>
      <c r="H20" s="21"/>
      <c r="I20" s="21"/>
      <c r="J20" s="21"/>
      <c r="K20" s="21"/>
    </row>
    <row r="21" spans="1:11" ht="36.4" customHeight="1">
      <c r="A21" s="83" t="s">
        <v>75</v>
      </c>
      <c r="B21" s="84"/>
      <c r="C21" s="84"/>
      <c r="D21" s="84"/>
      <c r="E21" s="84"/>
      <c r="F21" s="85"/>
      <c r="G21" s="21"/>
      <c r="H21" s="21"/>
      <c r="I21" s="21"/>
      <c r="J21" s="21"/>
      <c r="K21" s="21"/>
    </row>
    <row r="22" spans="1:11" ht="19.5" customHeight="1">
      <c r="A22" s="75" t="s">
        <v>77</v>
      </c>
      <c r="B22" s="76"/>
      <c r="C22" s="76"/>
      <c r="D22" s="76"/>
      <c r="E22" s="76"/>
      <c r="F22" s="77"/>
      <c r="G22" s="21"/>
      <c r="H22" s="21"/>
      <c r="I22" s="21"/>
      <c r="J22" s="21"/>
      <c r="K22" s="21"/>
    </row>
    <row r="23" spans="1:11">
      <c r="A23" s="78"/>
      <c r="B23" s="51"/>
      <c r="C23" s="51"/>
      <c r="D23" s="51"/>
      <c r="E23" s="51"/>
      <c r="F23" s="79"/>
      <c r="G23" s="21"/>
      <c r="H23" s="21"/>
      <c r="I23" s="21"/>
      <c r="J23" s="21"/>
      <c r="K23" s="21"/>
    </row>
    <row r="24" spans="1:11" ht="27" customHeight="1">
      <c r="A24" s="78"/>
      <c r="B24" s="51"/>
      <c r="C24" s="51"/>
      <c r="D24" s="51"/>
      <c r="E24" s="51"/>
      <c r="F24" s="79"/>
      <c r="G24" s="21"/>
      <c r="H24" s="21"/>
      <c r="I24" s="21"/>
      <c r="J24" s="21"/>
      <c r="K24" s="21"/>
    </row>
    <row r="25" spans="1:11">
      <c r="A25" s="80"/>
      <c r="B25" s="81"/>
      <c r="C25" s="81"/>
      <c r="D25" s="81"/>
      <c r="E25" s="81"/>
      <c r="F25" s="82"/>
      <c r="G25" s="21"/>
      <c r="H25" s="21"/>
      <c r="I25" s="21"/>
      <c r="J25" s="21"/>
      <c r="K25" s="21"/>
    </row>
    <row r="26" spans="1:1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</sheetData>
  <mergeCells count="3">
    <mergeCell ref="A1:F1"/>
    <mergeCell ref="A21:F21"/>
    <mergeCell ref="A22:F25"/>
  </mergeCells>
  <conditionalFormatting sqref="B17:F18">
    <cfRule type="expression" dxfId="0" priority="3" stopIfTrue="1">
      <formula>B17&lt;0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Balance simple</vt:lpstr>
      <vt:lpstr>2. Resultados simple</vt:lpstr>
      <vt:lpstr>3. Flujo 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stefano davila</cp:lastModifiedBy>
  <dcterms:created xsi:type="dcterms:W3CDTF">2026-04-23T23:12:06Z</dcterms:created>
  <dcterms:modified xsi:type="dcterms:W3CDTF">2026-04-23T23:12:06Z</dcterms:modified>
</cp:coreProperties>
</file>